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lemarkfylke-my.sharepoint.com/personal/kathrine_traaholt_falkevik_telemarkfylke_no/Documents/Kathrine arbeid/Anskaffelser/Pågående/Arbeidstøy/Dokumenter under arbeid - før innlegging på teams/Publisert/"/>
    </mc:Choice>
  </mc:AlternateContent>
  <xr:revisionPtr revIDLastSave="1066" documentId="8_{4B45F989-6600-46F8-AEA0-B86FA578BFED}" xr6:coauthVersionLast="47" xr6:coauthVersionMax="47" xr10:uidLastSave="{E935D82F-C9DB-4180-B0BB-C971FE3BBD0A}"/>
  <bookViews>
    <workbookView xWindow="3375" yWindow="600" windowWidth="43200" windowHeight="14700" activeTab="1" xr2:uid="{00000000-000D-0000-FFFF-FFFF00000000}"/>
  </bookViews>
  <sheets>
    <sheet name="Generell informasjon" sheetId="1" r:id="rId1"/>
    <sheet name="Gruppe 2" sheetId="2" r:id="rId2"/>
    <sheet name="Miljømerking" sheetId="3" state="hidden" r:id="rId3"/>
  </sheets>
  <definedNames>
    <definedName name="_xlnm._FilterDatabase" localSheetId="1" hidden="1">'Gruppe 2'!$B$16:$O$16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55" i="2" l="1"/>
  <c r="O56" i="2" s="1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17" i="2"/>
  <c r="M50" i="2"/>
  <c r="N50" i="2" s="1"/>
  <c r="M51" i="2"/>
  <c r="N51" i="2" s="1"/>
  <c r="M49" i="2"/>
  <c r="N49" i="2" s="1"/>
  <c r="M45" i="2"/>
  <c r="N45" i="2" s="1"/>
  <c r="M46" i="2"/>
  <c r="N46" i="2" s="1"/>
  <c r="M47" i="2"/>
  <c r="N47" i="2" s="1"/>
  <c r="M48" i="2"/>
  <c r="N48" i="2" s="1"/>
  <c r="M44" i="2"/>
  <c r="N44" i="2" s="1"/>
  <c r="M26" i="2"/>
  <c r="N26" i="2" s="1"/>
  <c r="M27" i="2"/>
  <c r="N27" i="2" s="1"/>
  <c r="M28" i="2"/>
  <c r="N28" i="2" s="1"/>
  <c r="M29" i="2"/>
  <c r="N29" i="2" s="1"/>
  <c r="M30" i="2"/>
  <c r="N30" i="2" s="1"/>
  <c r="M31" i="2"/>
  <c r="N31" i="2" s="1"/>
  <c r="M32" i="2"/>
  <c r="N32" i="2" s="1"/>
  <c r="M33" i="2"/>
  <c r="N33" i="2" s="1"/>
  <c r="M34" i="2"/>
  <c r="N34" i="2" s="1"/>
  <c r="M35" i="2"/>
  <c r="N35" i="2" s="1"/>
  <c r="M36" i="2"/>
  <c r="N36" i="2" s="1"/>
  <c r="M37" i="2"/>
  <c r="N37" i="2" s="1"/>
  <c r="M38" i="2"/>
  <c r="N38" i="2" s="1"/>
  <c r="M39" i="2"/>
  <c r="N39" i="2" s="1"/>
  <c r="M40" i="2"/>
  <c r="N40" i="2" s="1"/>
  <c r="M41" i="2"/>
  <c r="N41" i="2" s="1"/>
  <c r="M42" i="2"/>
  <c r="N42" i="2" s="1"/>
  <c r="M43" i="2"/>
  <c r="N43" i="2" s="1"/>
  <c r="M25" i="2"/>
  <c r="N25" i="2" s="1"/>
  <c r="M18" i="2"/>
  <c r="N18" i="2" s="1"/>
  <c r="M19" i="2"/>
  <c r="N19" i="2" s="1"/>
  <c r="M20" i="2"/>
  <c r="N20" i="2" s="1"/>
  <c r="M21" i="2"/>
  <c r="N21" i="2" s="1"/>
  <c r="M22" i="2"/>
  <c r="N22" i="2" s="1"/>
  <c r="M23" i="2"/>
  <c r="N23" i="2" s="1"/>
  <c r="M24" i="2"/>
  <c r="N24" i="2" s="1"/>
  <c r="M17" i="2"/>
  <c r="N17" i="2" s="1"/>
  <c r="J52" i="2" l="1"/>
  <c r="O59" i="2" s="1"/>
  <c r="O48" i="2"/>
  <c r="O47" i="2"/>
  <c r="O46" i="2"/>
  <c r="O45" i="2"/>
  <c r="O44" i="2"/>
  <c r="O43" i="2"/>
  <c r="O42" i="2"/>
  <c r="O41" i="2"/>
  <c r="O40" i="2"/>
  <c r="O39" i="2"/>
  <c r="O38" i="2"/>
  <c r="O35" i="2"/>
  <c r="O32" i="2"/>
  <c r="O30" i="2"/>
  <c r="O29" i="2"/>
  <c r="O36" i="2"/>
  <c r="O37" i="2"/>
  <c r="O21" i="2"/>
  <c r="O24" i="2"/>
  <c r="O34" i="2"/>
  <c r="O31" i="2"/>
  <c r="O33" i="2" l="1"/>
  <c r="O49" i="2"/>
  <c r="O50" i="2"/>
  <c r="O51" i="2"/>
  <c r="O23" i="2"/>
  <c r="O22" i="2"/>
  <c r="O28" i="2"/>
  <c r="O27" i="2"/>
  <c r="O26" i="2"/>
  <c r="O19" i="2"/>
  <c r="O20" i="2"/>
  <c r="O25" i="2"/>
  <c r="O18" i="2"/>
  <c r="O17" i="2"/>
  <c r="O52" i="2" l="1"/>
  <c r="O58" i="2" s="1"/>
</calcChain>
</file>

<file path=xl/sharedStrings.xml><?xml version="1.0" encoding="utf-8"?>
<sst xmlns="http://schemas.openxmlformats.org/spreadsheetml/2006/main" count="179" uniqueCount="119">
  <si>
    <t>GENERELL INFORMASJON</t>
  </si>
  <si>
    <t>Begrepsforklaringer:</t>
  </si>
  <si>
    <t>Leverandøren skal fylle ut gule felter i Fane Gruppe 2.</t>
  </si>
  <si>
    <t>Leverandør:</t>
  </si>
  <si>
    <t>Produktbeskrivelse:</t>
  </si>
  <si>
    <t>Oppdragsgivers beskrivelse av type tøy og kvalitet</t>
  </si>
  <si>
    <t>Leverandørens produktnavn:</t>
  </si>
  <si>
    <t>Tilbyders produktnavn</t>
  </si>
  <si>
    <t>Leverandørens varenummer:</t>
  </si>
  <si>
    <t>Tilbyders produktnummer</t>
  </si>
  <si>
    <t>Kategori</t>
  </si>
  <si>
    <t>Miljømerking type:</t>
  </si>
  <si>
    <t>Tilbyder velger fra nedtrekksmeny</t>
  </si>
  <si>
    <t>Leverandørens innpris/nettopris:</t>
  </si>
  <si>
    <t>Maksimal påslagsprosent:</t>
  </si>
  <si>
    <t>Kun gule felter skal fylles ut</t>
  </si>
  <si>
    <t>Produktbeskivelse</t>
  </si>
  <si>
    <t>Logo</t>
  </si>
  <si>
    <t>Vareprøve</t>
  </si>
  <si>
    <t>Vareprøve
Str</t>
  </si>
  <si>
    <t>Leverandørens produktnavn</t>
  </si>
  <si>
    <t>Leverandørens varenummer</t>
  </si>
  <si>
    <t>Miljømerking type</t>
  </si>
  <si>
    <t>Jeans u/stretch</t>
  </si>
  <si>
    <t>Kittel m/bryst- og hoftelommer, kort erm, assorterte farger</t>
  </si>
  <si>
    <t>Kittel m/bryst- og hoftelommer, 3/4 erm, assorterte farger</t>
  </si>
  <si>
    <t>Pilleeskehatt</t>
  </si>
  <si>
    <t>Kokkelue</t>
  </si>
  <si>
    <t>Nettinglue</t>
  </si>
  <si>
    <t>Øvrig sortiment</t>
  </si>
  <si>
    <t>Miljømerking typer:</t>
  </si>
  <si>
    <t>Svanemerket</t>
  </si>
  <si>
    <t>EU Ecolabel</t>
  </si>
  <si>
    <t>Global Organic Textile Standard (GOTS)</t>
  </si>
  <si>
    <t>Blå engel</t>
  </si>
  <si>
    <t>Bra miljøval</t>
  </si>
  <si>
    <t>Fairtrade</t>
  </si>
  <si>
    <t>Cotton Made in Africe (CMiA)</t>
  </si>
  <si>
    <t>Better Cotton Initiativ (BCI)</t>
  </si>
  <si>
    <t>Økotex 100</t>
  </si>
  <si>
    <t>Greenguard</t>
  </si>
  <si>
    <t>Annet</t>
  </si>
  <si>
    <t>Ingen</t>
  </si>
  <si>
    <t>Kategori 2: Overdel</t>
  </si>
  <si>
    <t>Kategori 3: Sko</t>
  </si>
  <si>
    <t>Kategori 4: Øvrig tilbehør</t>
  </si>
  <si>
    <t>Kategori 1: Underdel</t>
  </si>
  <si>
    <t>Bukse m/snøring i liv, strikk i ankel, sidelommer, mørk blå/sort</t>
  </si>
  <si>
    <t>Piratbukse, stretch, sidelommer, mørk blå/sort</t>
  </si>
  <si>
    <t>Fleecejakke glidelåslommer, helårs, lett, mørk blå/sort</t>
  </si>
  <si>
    <t>Tunika m/lommer, lang erm, mørk blå/sort</t>
  </si>
  <si>
    <t>Tunika m/lommer, kort erm, mørk blå/sort</t>
  </si>
  <si>
    <t>T-skjorte, teknisk, assorterte farger</t>
  </si>
  <si>
    <t>Pique skjorte, krage, assorterte farger</t>
  </si>
  <si>
    <t>Sandaler, sklisikre</t>
  </si>
  <si>
    <t>Redskapsforkle med 3 lommer, assorterte farger</t>
  </si>
  <si>
    <t>Kittel m/bryst- og hoftelommer, regl. erm, assorterte farger</t>
  </si>
  <si>
    <t>Kokkebukse, sort</t>
  </si>
  <si>
    <t>Kokkebukse, stretch, sort</t>
  </si>
  <si>
    <t>T-skjorte, min 80% bomull, assorterte farger</t>
  </si>
  <si>
    <t>Kokkejakke m/pennelomme på arm, langermet, assorterte farger</t>
  </si>
  <si>
    <t>Kokkejakke m/pennelomme på arm, 3/4 erm, assorterte farger</t>
  </si>
  <si>
    <t>Kokkejakke m/pennelomme på arm og skjulte trykknapper, kortermet, assorterte farger</t>
  </si>
  <si>
    <t xml:space="preserve">Kokkejakke m/pennelomme på arm og skjulte trykknapper, langermet, assorterte farger </t>
  </si>
  <si>
    <t>Arbeidsko til kjøkken, sklisikker, pustende, dempende såle - smal passform</t>
  </si>
  <si>
    <t>Arbeidsko til kjøkken, sklisikker, pustende, dempende såle - bred passform</t>
  </si>
  <si>
    <t>Fangforkle/smekkeforkle kort, 65/35 pol/bom, assorterte farger</t>
  </si>
  <si>
    <t>Fangforkle/smekkeforkle langt, 65/35 pol/bom, assorterte farger</t>
  </si>
  <si>
    <t>Kokkeforstykke, kort, 65/35 pol/bom, assorterte farger</t>
  </si>
  <si>
    <t>Joggesko, sklisikker, pustende, dempende såle, smal passform</t>
  </si>
  <si>
    <t>Joggesko, sklisikker, pustende, dempende såle, bred passform</t>
  </si>
  <si>
    <t>Bukse m/strikk i liv, stretch, sidelommer, mørk blå/sort</t>
  </si>
  <si>
    <t>Bukse m/strikk i liv og ankel, stretch, sidelommer, mørk blå/sort</t>
  </si>
  <si>
    <t>x</t>
  </si>
  <si>
    <t>Dame og herre</t>
  </si>
  <si>
    <t>Dame</t>
  </si>
  <si>
    <t xml:space="preserve">Kokkeforstykke, lang, 65/35 pol/bom, assorterte farger </t>
  </si>
  <si>
    <t>Herre</t>
  </si>
  <si>
    <t>Enhetspris 
(NOK eks. mva)</t>
  </si>
  <si>
    <t>Totalsum 
(NOK eks. mva)</t>
  </si>
  <si>
    <t>Kategori 
nr.</t>
  </si>
  <si>
    <t>Kategori navn</t>
  </si>
  <si>
    <t>Sum totalt Standard sortiment</t>
  </si>
  <si>
    <t>Sum totalt Øvrig sortiment</t>
  </si>
  <si>
    <t>TOTAL EVALUERINGSSUM</t>
  </si>
  <si>
    <r>
      <t>Tildelingskriteriet Pris i Del A - Konkurransegrunnlag</t>
    </r>
    <r>
      <rPr>
        <sz val="11"/>
        <color rgb="FF000000"/>
        <rFont val="Calibri Light"/>
        <family val="2"/>
        <scheme val="major"/>
      </rPr>
      <t xml:space="preserve"> legges til grunn ved evalueringen.</t>
    </r>
  </si>
  <si>
    <r>
      <t>Standard sortiment:</t>
    </r>
    <r>
      <rPr>
        <sz val="11"/>
        <rFont val="Calibri Light"/>
        <family val="2"/>
        <charset val="1"/>
      </rPr>
      <t xml:space="preserve"> Varer med faste priser, jf. Prisskjema.</t>
    </r>
  </si>
  <si>
    <r>
      <rPr>
        <b/>
        <sz val="11"/>
        <color rgb="FF000000"/>
        <rFont val="Calibri Light"/>
        <family val="2"/>
      </rPr>
      <t>Avtalesortiment:</t>
    </r>
    <r>
      <rPr>
        <sz val="11"/>
        <color rgb="FF000000"/>
        <rFont val="Calibri Light"/>
        <family val="2"/>
      </rPr>
      <t xml:space="preserve"> Samlebetegnelse for Standard sortiment og Øvrig sortiment.</t>
    </r>
  </si>
  <si>
    <t xml:space="preserve">Vest renhold, mørk blå </t>
  </si>
  <si>
    <t>Underdel</t>
  </si>
  <si>
    <t>Overdel</t>
  </si>
  <si>
    <t>Sko</t>
  </si>
  <si>
    <t>Øvrig tilbehør</t>
  </si>
  <si>
    <t>Fremkommer automatisk ved valgt miljømerking</t>
  </si>
  <si>
    <r>
      <rPr>
        <b/>
        <sz val="10"/>
        <rFont val="Calibri Light"/>
        <family val="2"/>
        <scheme val="major"/>
      </rPr>
      <t xml:space="preserve">Estimert årsvolum: </t>
    </r>
    <r>
      <rPr>
        <sz val="10"/>
        <rFont val="Calibri Light"/>
        <family val="2"/>
        <scheme val="major"/>
      </rPr>
      <t xml:space="preserve"> </t>
    </r>
  </si>
  <si>
    <t>Miljømerking poeng</t>
  </si>
  <si>
    <t>TOTALT ANTALL MILJØMERKING POENG</t>
  </si>
  <si>
    <t>For evaluering</t>
  </si>
  <si>
    <t>Miljømerking poeng:</t>
  </si>
  <si>
    <t>Oppdragsgivers estimerte forbruk. Estimatene innebærer ingen kjøpsforpliktelse for oppdragsgiver.</t>
  </si>
  <si>
    <t>Øvrige produkter innenfor kategoriene i Standard sortiment. Beløp er estimert av oppdragsgiver.</t>
  </si>
  <si>
    <t>S,M,L,XL</t>
  </si>
  <si>
    <t>Piratbukse, knappelukking, mørk blå/sort</t>
  </si>
  <si>
    <t>Forventet forbruk i kontraktperioden 
(4 år) - stk</t>
  </si>
  <si>
    <t>Tilbyders utsalgspris inklusiv alle direkte og indirekte kostnader.</t>
  </si>
  <si>
    <t>Om tilbyder har varierende prosent i samme kategori, er det minste rabattprosent som skal oppgis.</t>
  </si>
  <si>
    <t>Rabatt</t>
  </si>
  <si>
    <t>Leverandørens rabatt i % på Øvrig sortiment</t>
  </si>
  <si>
    <t>Leverandørens veiledende utsalgspris
(NOK eks. mva)</t>
  </si>
  <si>
    <t>Rabatt
(NOK eks. mva)</t>
  </si>
  <si>
    <r>
      <t>Øvrig sortiment:</t>
    </r>
    <r>
      <rPr>
        <sz val="11"/>
        <color rgb="FF000000"/>
        <rFont val="Calibri Light"/>
        <family val="2"/>
      </rPr>
      <t xml:space="preserve"> Øvrige varer innen kategoriene i Standard sortiment. Disse prises med avtalt rabatt.</t>
    </r>
  </si>
  <si>
    <t>M,L,XXL</t>
  </si>
  <si>
    <t>Det evalueres på "Total evalueringssum" og "Totalt antall miljømerking poeng".</t>
  </si>
  <si>
    <t>Bilag B2 Prisskjema Gruppe 2</t>
  </si>
  <si>
    <t>M,L,XL</t>
  </si>
  <si>
    <t>Dame: S,M
Herre: M,L,XXL</t>
  </si>
  <si>
    <t>Dame: S,M
Herre: M,XXL</t>
  </si>
  <si>
    <t xml:space="preserve">Dame </t>
  </si>
  <si>
    <t>37,39,40,47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</si>
</sst>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sz val="11"/>
      <name val="Calibri Light"/>
      <family val="2"/>
      <charset val="1"/>
    </font>
    <font>
      <u/>
      <sz val="11"/>
      <color theme="10"/>
      <name val="Calibri"/>
      <family val="2"/>
      <scheme val="minor"/>
    </font>
    <font>
      <sz val="11"/>
      <color rgb="FF000000"/>
      <name val="Calibri Light"/>
      <family val="2"/>
    </font>
    <font>
      <sz val="11"/>
      <color rgb="FF000000"/>
      <name val="Calibri Light"/>
      <family val="2"/>
      <scheme val="major"/>
    </font>
    <font>
      <b/>
      <sz val="11"/>
      <color rgb="FF000000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6" xfId="0" applyFont="1" applyBorder="1"/>
    <xf numFmtId="0" fontId="8" fillId="2" borderId="0" xfId="0" applyFont="1" applyFill="1" applyAlignment="1">
      <alignment vertical="center"/>
    </xf>
    <xf numFmtId="0" fontId="12" fillId="0" borderId="0" xfId="0" applyFont="1"/>
    <xf numFmtId="0" fontId="5" fillId="5" borderId="0" xfId="0" applyFont="1" applyFill="1"/>
    <xf numFmtId="0" fontId="12" fillId="5" borderId="0" xfId="0" applyFont="1" applyFill="1"/>
    <xf numFmtId="0" fontId="8" fillId="0" borderId="0" xfId="0" applyFont="1" applyAlignment="1">
      <alignment vertical="center"/>
    </xf>
    <xf numFmtId="0" fontId="8" fillId="4" borderId="0" xfId="0" applyFont="1" applyFill="1" applyAlignment="1">
      <alignment vertical="center"/>
    </xf>
    <xf numFmtId="0" fontId="13" fillId="0" borderId="0" xfId="0" applyFont="1"/>
    <xf numFmtId="0" fontId="15" fillId="0" borderId="6" xfId="0" applyFont="1" applyBorder="1"/>
    <xf numFmtId="0" fontId="16" fillId="0" borderId="0" xfId="0" applyFont="1"/>
    <xf numFmtId="0" fontId="14" fillId="0" borderId="0" xfId="0" applyFont="1"/>
    <xf numFmtId="4" fontId="5" fillId="5" borderId="1" xfId="0" applyNumberFormat="1" applyFont="1" applyFill="1" applyBorder="1" applyAlignment="1" applyProtection="1">
      <alignment horizontal="center" vertical="center"/>
      <protection locked="0"/>
    </xf>
    <xf numFmtId="4" fontId="5" fillId="5" borderId="12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vertical="center"/>
    </xf>
    <xf numFmtId="9" fontId="4" fillId="0" borderId="0" xfId="1" applyFont="1" applyFill="1" applyBorder="1" applyAlignment="1" applyProtection="1">
      <alignment horizontal="center" vertical="center"/>
    </xf>
    <xf numFmtId="9" fontId="4" fillId="0" borderId="0" xfId="1" applyFont="1" applyFill="1" applyBorder="1" applyAlignment="1" applyProtection="1">
      <alignment vertical="center"/>
    </xf>
    <xf numFmtId="0" fontId="4" fillId="5" borderId="0" xfId="0" applyFont="1" applyFill="1" applyAlignment="1">
      <alignment vertical="center"/>
    </xf>
    <xf numFmtId="0" fontId="7" fillId="4" borderId="0" xfId="0" applyFont="1" applyFill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9" fontId="7" fillId="4" borderId="1" xfId="1" applyFont="1" applyFill="1" applyBorder="1" applyAlignment="1" applyProtection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vertical="center"/>
    </xf>
    <xf numFmtId="0" fontId="5" fillId="3" borderId="12" xfId="0" applyFont="1" applyFill="1" applyBorder="1" applyAlignment="1">
      <alignment horizontal="center" vertical="center"/>
    </xf>
    <xf numFmtId="3" fontId="8" fillId="3" borderId="12" xfId="0" applyNumberFormat="1" applyFont="1" applyFill="1" applyBorder="1" applyAlignment="1">
      <alignment horizontal="center" vertical="center"/>
    </xf>
    <xf numFmtId="4" fontId="5" fillId="3" borderId="12" xfId="0" applyNumberFormat="1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vertical="center"/>
    </xf>
    <xf numFmtId="0" fontId="8" fillId="3" borderId="13" xfId="0" applyFont="1" applyFill="1" applyBorder="1" applyAlignment="1">
      <alignment vertical="center"/>
    </xf>
    <xf numFmtId="0" fontId="5" fillId="3" borderId="13" xfId="0" applyFont="1" applyFill="1" applyBorder="1" applyAlignment="1">
      <alignment horizontal="center" vertical="center"/>
    </xf>
    <xf numFmtId="166" fontId="8" fillId="3" borderId="13" xfId="0" applyNumberFormat="1" applyFont="1" applyFill="1" applyBorder="1" applyAlignment="1">
      <alignment horizontal="center" vertical="center"/>
    </xf>
    <xf numFmtId="3" fontId="5" fillId="3" borderId="13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/>
    </xf>
    <xf numFmtId="4" fontId="8" fillId="3" borderId="13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3" fontId="5" fillId="3" borderId="12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4" fontId="8" fillId="4" borderId="15" xfId="0" applyNumberFormat="1" applyFont="1" applyFill="1" applyBorder="1" applyAlignment="1">
      <alignment horizontal="center" vertical="center"/>
    </xf>
    <xf numFmtId="165" fontId="8" fillId="4" borderId="16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 applyProtection="1">
      <alignment horizontal="left" vertical="center"/>
      <protection locked="0"/>
    </xf>
    <xf numFmtId="0" fontId="4" fillId="5" borderId="12" xfId="0" applyFont="1" applyFill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9" fontId="5" fillId="5" borderId="12" xfId="0" applyNumberFormat="1" applyFont="1" applyFill="1" applyBorder="1" applyAlignment="1" applyProtection="1">
      <alignment horizontal="center" vertical="center"/>
      <protection locked="0"/>
    </xf>
    <xf numFmtId="0" fontId="5" fillId="5" borderId="2" xfId="0" applyFont="1" applyFill="1" applyBorder="1" applyAlignment="1" applyProtection="1">
      <alignment horizontal="left" vertical="center"/>
      <protection locked="0"/>
    </xf>
    <xf numFmtId="0" fontId="5" fillId="5" borderId="11" xfId="0" applyFont="1" applyFill="1" applyBorder="1" applyAlignment="1" applyProtection="1">
      <alignment horizontal="left" vertical="center"/>
      <protection locked="0"/>
    </xf>
    <xf numFmtId="0" fontId="5" fillId="5" borderId="3" xfId="0" applyFont="1" applyFill="1" applyBorder="1" applyAlignment="1" applyProtection="1">
      <alignment horizontal="left" vertical="center"/>
      <protection locked="0"/>
    </xf>
    <xf numFmtId="9" fontId="4" fillId="5" borderId="2" xfId="1" applyFont="1" applyFill="1" applyBorder="1" applyAlignment="1" applyProtection="1">
      <alignment horizontal="center" vertical="center"/>
      <protection locked="0"/>
    </xf>
    <xf numFmtId="9" fontId="4" fillId="5" borderId="3" xfId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9" fontId="4" fillId="5" borderId="4" xfId="1" applyFont="1" applyFill="1" applyBorder="1" applyAlignment="1" applyProtection="1">
      <alignment horizontal="center" vertical="center"/>
      <protection locked="0"/>
    </xf>
    <xf numFmtId="9" fontId="4" fillId="5" borderId="5" xfId="1" applyFont="1" applyFill="1" applyBorder="1" applyAlignment="1" applyProtection="1">
      <alignment horizontal="center" vertical="center"/>
      <protection locked="0"/>
    </xf>
  </cellXfs>
  <cellStyles count="3">
    <cellStyle name="Hyperlink" xfId="2" xr:uid="{2F5FFA18-210D-497F-9A1A-53EDC4046380}"/>
    <cellStyle name="Normal" xfId="0" builtinId="0"/>
    <cellStyle name="Pros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workbookViewId="0">
      <selection activeCell="A3" sqref="A3"/>
    </sheetView>
  </sheetViews>
  <sheetFormatPr baseColWidth="10" defaultColWidth="9.140625" defaultRowHeight="12.75" x14ac:dyDescent="0.2"/>
  <cols>
    <col min="1" max="1" width="34.28515625" style="2" customWidth="1"/>
    <col min="2" max="16384" width="9.140625" style="2"/>
  </cols>
  <sheetData>
    <row r="1" spans="1:5" ht="37.5" customHeight="1" x14ac:dyDescent="0.2">
      <c r="A1" s="4" t="s">
        <v>0</v>
      </c>
    </row>
    <row r="2" spans="1:5" ht="37.5" customHeight="1" x14ac:dyDescent="0.2">
      <c r="A2" s="9" t="s">
        <v>113</v>
      </c>
    </row>
    <row r="3" spans="1:5" x14ac:dyDescent="0.2">
      <c r="A3" s="8"/>
    </row>
    <row r="4" spans="1:5" ht="15" x14ac:dyDescent="0.25">
      <c r="A4" s="5" t="s">
        <v>85</v>
      </c>
      <c r="B4" s="5"/>
      <c r="C4" s="5"/>
      <c r="D4" s="5"/>
      <c r="E4" s="5"/>
    </row>
    <row r="5" spans="1:5" ht="15" x14ac:dyDescent="0.25">
      <c r="A5" s="10" t="s">
        <v>112</v>
      </c>
    </row>
    <row r="8" spans="1:5" ht="15" x14ac:dyDescent="0.25">
      <c r="A8" s="11" t="s">
        <v>1</v>
      </c>
    </row>
    <row r="9" spans="1:5" ht="15" x14ac:dyDescent="0.25">
      <c r="A9" s="12" t="s">
        <v>86</v>
      </c>
    </row>
    <row r="10" spans="1:5" ht="15" x14ac:dyDescent="0.25">
      <c r="A10" s="13" t="s">
        <v>110</v>
      </c>
    </row>
    <row r="11" spans="1:5" ht="15" x14ac:dyDescent="0.25">
      <c r="A11" s="13" t="s">
        <v>87</v>
      </c>
    </row>
    <row r="13" spans="1:5" ht="15" x14ac:dyDescent="0.25">
      <c r="A13" s="7" t="s">
        <v>2</v>
      </c>
      <c r="B13" s="6"/>
      <c r="C13" s="6"/>
    </row>
    <row r="15" spans="1:5" ht="15" x14ac:dyDescent="0.25">
      <c r="A15" s="5"/>
    </row>
  </sheetData>
  <sheetProtection algorithmName="SHA-512" hashValue="CojItsOKdEe5Bt++/Vcif0bOvF8K3Wr3dEmz91BHSr8gyEsdB6saE7OKwPJ/RIdOjHkDYfxe4D7Zea852wQWrg==" saltValue="muGcS63WCIKhGdIXUmONpA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56274-AC77-49CC-89AE-6FABFC8BED3F}">
  <sheetPr>
    <pageSetUpPr fitToPage="1"/>
  </sheetPr>
  <dimension ref="A2:O61"/>
  <sheetViews>
    <sheetView tabSelected="1" topLeftCell="A30" workbookViewId="0">
      <selection activeCell="C2" sqref="C2:H2"/>
    </sheetView>
  </sheetViews>
  <sheetFormatPr baseColWidth="10" defaultColWidth="11.42578125" defaultRowHeight="12.75" x14ac:dyDescent="0.25"/>
  <cols>
    <col min="1" max="1" width="8.28515625" style="16" customWidth="1"/>
    <col min="2" max="2" width="31" style="21" customWidth="1"/>
    <col min="3" max="3" width="72.85546875" style="21" customWidth="1"/>
    <col min="4" max="4" width="8.5703125" style="18" customWidth="1"/>
    <col min="5" max="5" width="14.28515625" style="18" customWidth="1"/>
    <col min="6" max="6" width="16.140625" style="18" customWidth="1"/>
    <col min="7" max="7" width="30.7109375" style="16" customWidth="1"/>
    <col min="8" max="8" width="14.7109375" style="16" customWidth="1"/>
    <col min="9" max="9" width="33.140625" style="18" customWidth="1"/>
    <col min="10" max="10" width="14.28515625" style="16" customWidth="1"/>
    <col min="11" max="11" width="18.7109375" style="19" customWidth="1"/>
    <col min="12" max="12" width="18.7109375" style="20" customWidth="1"/>
    <col min="13" max="13" width="14.28515625" style="18" customWidth="1"/>
    <col min="14" max="14" width="13.42578125" style="18" customWidth="1"/>
    <col min="15" max="15" width="17" style="18" customWidth="1"/>
    <col min="16" max="16384" width="11.42578125" style="21"/>
  </cols>
  <sheetData>
    <row r="2" spans="1:15" ht="20.100000000000001" customHeight="1" x14ac:dyDescent="0.25">
      <c r="B2" s="17" t="s">
        <v>3</v>
      </c>
      <c r="C2" s="83"/>
      <c r="D2" s="84"/>
      <c r="E2" s="84"/>
      <c r="F2" s="84"/>
      <c r="G2" s="84"/>
      <c r="H2" s="85"/>
    </row>
    <row r="3" spans="1:15" ht="17.100000000000001" customHeight="1" x14ac:dyDescent="0.25">
      <c r="D3" s="8"/>
      <c r="E3" s="8"/>
      <c r="F3" s="8"/>
      <c r="G3" s="8"/>
      <c r="H3" s="8"/>
      <c r="J3" s="8"/>
      <c r="K3" s="22"/>
      <c r="L3" s="8"/>
      <c r="M3" s="22"/>
      <c r="N3" s="22"/>
    </row>
    <row r="4" spans="1:15" ht="17.100000000000001" customHeight="1" x14ac:dyDescent="0.25">
      <c r="B4" s="23" t="s">
        <v>4</v>
      </c>
      <c r="C4" s="21" t="s">
        <v>5</v>
      </c>
      <c r="D4" s="23"/>
      <c r="E4" s="23"/>
      <c r="F4" s="23"/>
      <c r="G4" s="24"/>
      <c r="H4" s="24"/>
      <c r="J4" s="23"/>
      <c r="K4" s="25"/>
      <c r="L4" s="23"/>
      <c r="M4" s="26"/>
      <c r="N4" s="26"/>
    </row>
    <row r="5" spans="1:15" ht="17.100000000000001" customHeight="1" x14ac:dyDescent="0.25">
      <c r="B5" s="23" t="s">
        <v>6</v>
      </c>
      <c r="C5" s="21" t="s">
        <v>7</v>
      </c>
      <c r="D5" s="24"/>
      <c r="E5" s="24"/>
      <c r="F5" s="27"/>
      <c r="G5" s="91"/>
      <c r="H5" s="92"/>
      <c r="I5" s="92"/>
      <c r="J5" s="92"/>
      <c r="K5" s="26"/>
      <c r="L5" s="24"/>
      <c r="M5" s="28"/>
      <c r="N5" s="28"/>
    </row>
    <row r="6" spans="1:15" ht="17.100000000000001" customHeight="1" x14ac:dyDescent="0.25">
      <c r="B6" s="23" t="s">
        <v>8</v>
      </c>
      <c r="C6" s="21" t="s">
        <v>9</v>
      </c>
      <c r="D6" s="24"/>
      <c r="E6" s="24"/>
      <c r="F6" s="24"/>
      <c r="G6" s="89" t="s">
        <v>10</v>
      </c>
      <c r="H6" s="90"/>
      <c r="I6" s="93" t="s">
        <v>106</v>
      </c>
      <c r="J6" s="94"/>
      <c r="K6" s="26"/>
      <c r="L6" s="24"/>
      <c r="M6" s="28"/>
      <c r="N6" s="28"/>
    </row>
    <row r="7" spans="1:15" ht="17.100000000000001" customHeight="1" x14ac:dyDescent="0.25">
      <c r="B7" s="23" t="s">
        <v>11</v>
      </c>
      <c r="C7" s="21" t="s">
        <v>12</v>
      </c>
      <c r="D7" s="24"/>
      <c r="E7" s="24"/>
      <c r="F7" s="24"/>
      <c r="G7" s="88" t="s">
        <v>46</v>
      </c>
      <c r="H7" s="88"/>
      <c r="I7" s="95">
        <v>0</v>
      </c>
      <c r="J7" s="96"/>
      <c r="K7" s="26"/>
      <c r="L7" s="24"/>
      <c r="M7" s="28"/>
      <c r="N7" s="28"/>
    </row>
    <row r="8" spans="1:15" ht="17.100000000000001" customHeight="1" x14ac:dyDescent="0.25">
      <c r="B8" s="23" t="s">
        <v>98</v>
      </c>
      <c r="C8" s="21" t="s">
        <v>93</v>
      </c>
      <c r="D8" s="24"/>
      <c r="E8" s="24"/>
      <c r="F8" s="24"/>
      <c r="G8" s="88" t="s">
        <v>43</v>
      </c>
      <c r="H8" s="88"/>
      <c r="I8" s="95">
        <v>0</v>
      </c>
      <c r="J8" s="96"/>
      <c r="K8" s="26"/>
      <c r="L8" s="24"/>
      <c r="M8" s="28"/>
      <c r="N8" s="28"/>
    </row>
    <row r="9" spans="1:15" ht="17.100000000000001" customHeight="1" x14ac:dyDescent="0.25">
      <c r="B9" s="23" t="s">
        <v>13</v>
      </c>
      <c r="C9" s="24" t="s">
        <v>104</v>
      </c>
      <c r="D9" s="24"/>
      <c r="E9" s="24"/>
      <c r="F9" s="24"/>
      <c r="G9" s="88" t="s">
        <v>44</v>
      </c>
      <c r="H9" s="88"/>
      <c r="I9" s="95">
        <v>0</v>
      </c>
      <c r="J9" s="96"/>
      <c r="K9" s="26"/>
      <c r="L9" s="24"/>
      <c r="M9" s="28"/>
      <c r="N9" s="28"/>
    </row>
    <row r="10" spans="1:15" ht="17.100000000000001" customHeight="1" x14ac:dyDescent="0.25">
      <c r="B10" s="23" t="s">
        <v>14</v>
      </c>
      <c r="C10" s="24" t="s">
        <v>105</v>
      </c>
      <c r="D10" s="24"/>
      <c r="E10" s="24"/>
      <c r="F10" s="24"/>
      <c r="G10" s="88" t="s">
        <v>45</v>
      </c>
      <c r="H10" s="88"/>
      <c r="I10" s="86">
        <v>0</v>
      </c>
      <c r="J10" s="87"/>
      <c r="K10" s="26"/>
      <c r="L10" s="24"/>
      <c r="M10" s="28"/>
      <c r="N10" s="28"/>
    </row>
    <row r="11" spans="1:15" ht="17.100000000000001" customHeight="1" x14ac:dyDescent="0.25">
      <c r="B11" s="24" t="s">
        <v>94</v>
      </c>
      <c r="C11" s="24" t="s">
        <v>99</v>
      </c>
      <c r="D11" s="24"/>
      <c r="E11" s="24"/>
      <c r="F11" s="24"/>
      <c r="G11" s="29"/>
      <c r="H11" s="29"/>
      <c r="J11" s="24"/>
      <c r="K11" s="26"/>
      <c r="L11" s="24"/>
      <c r="M11" s="28"/>
      <c r="N11" s="28"/>
    </row>
    <row r="12" spans="1:15" ht="17.100000000000001" customHeight="1" x14ac:dyDescent="0.25">
      <c r="B12" s="24"/>
      <c r="D12" s="24"/>
      <c r="E12" s="24"/>
      <c r="F12" s="24"/>
      <c r="G12" s="29"/>
      <c r="H12" s="29"/>
      <c r="J12" s="24"/>
      <c r="K12" s="26"/>
      <c r="L12" s="24"/>
      <c r="M12" s="28"/>
      <c r="N12" s="28"/>
    </row>
    <row r="13" spans="1:15" ht="17.100000000000001" customHeight="1" x14ac:dyDescent="0.25">
      <c r="B13" s="24"/>
      <c r="D13" s="24"/>
      <c r="E13" s="24"/>
      <c r="F13" s="24"/>
      <c r="G13" s="29"/>
      <c r="H13" s="29"/>
      <c r="J13" s="24"/>
      <c r="K13" s="26"/>
      <c r="L13" s="24"/>
      <c r="M13" s="28"/>
      <c r="N13" s="28"/>
    </row>
    <row r="14" spans="1:15" ht="17.100000000000001" customHeight="1" x14ac:dyDescent="0.25">
      <c r="B14" s="30" t="s">
        <v>15</v>
      </c>
      <c r="D14" s="24"/>
      <c r="E14" s="24"/>
      <c r="F14" s="24"/>
      <c r="G14" s="29"/>
      <c r="H14" s="29"/>
      <c r="J14" s="24"/>
      <c r="K14" s="26"/>
      <c r="L14" s="24"/>
      <c r="M14" s="28"/>
      <c r="N14" s="28"/>
    </row>
    <row r="15" spans="1:15" ht="17.100000000000001" customHeight="1" x14ac:dyDescent="0.25">
      <c r="B15" s="24"/>
    </row>
    <row r="16" spans="1:15" s="39" customFormat="1" ht="63" customHeight="1" x14ac:dyDescent="0.25">
      <c r="A16" s="31" t="s">
        <v>80</v>
      </c>
      <c r="B16" s="32" t="s">
        <v>81</v>
      </c>
      <c r="C16" s="33" t="s">
        <v>16</v>
      </c>
      <c r="D16" s="34" t="s">
        <v>17</v>
      </c>
      <c r="E16" s="34" t="s">
        <v>18</v>
      </c>
      <c r="F16" s="34" t="s">
        <v>19</v>
      </c>
      <c r="G16" s="32" t="s">
        <v>20</v>
      </c>
      <c r="H16" s="32" t="s">
        <v>21</v>
      </c>
      <c r="I16" s="34" t="s">
        <v>22</v>
      </c>
      <c r="J16" s="34" t="s">
        <v>95</v>
      </c>
      <c r="K16" s="35" t="s">
        <v>103</v>
      </c>
      <c r="L16" s="36" t="s">
        <v>108</v>
      </c>
      <c r="M16" s="37" t="s">
        <v>109</v>
      </c>
      <c r="N16" s="34" t="s">
        <v>78</v>
      </c>
      <c r="O16" s="38" t="s">
        <v>79</v>
      </c>
    </row>
    <row r="17" spans="1:15" ht="17.100000000000001" customHeight="1" x14ac:dyDescent="0.25">
      <c r="A17" s="40">
        <v>1</v>
      </c>
      <c r="B17" s="41" t="s">
        <v>89</v>
      </c>
      <c r="C17" s="42" t="s">
        <v>71</v>
      </c>
      <c r="D17" s="43"/>
      <c r="E17" s="43"/>
      <c r="F17" s="40"/>
      <c r="G17" s="78"/>
      <c r="H17" s="78"/>
      <c r="I17" s="78"/>
      <c r="J17" s="43" t="str">
        <f>IFERROR(VLOOKUP(I17, Miljømerking!$A$2:$B$13, 2, FALSE), "")</f>
        <v/>
      </c>
      <c r="K17" s="44">
        <v>200</v>
      </c>
      <c r="L17" s="14">
        <v>0</v>
      </c>
      <c r="M17" s="45">
        <f>L17*$I$7</f>
        <v>0</v>
      </c>
      <c r="N17" s="45">
        <f>L17-M17</f>
        <v>0</v>
      </c>
      <c r="O17" s="45">
        <f t="shared" ref="O17:O51" si="0">SUM(N17*K17)</f>
        <v>0</v>
      </c>
    </row>
    <row r="18" spans="1:15" ht="17.100000000000001" customHeight="1" x14ac:dyDescent="0.25">
      <c r="A18" s="40">
        <v>1</v>
      </c>
      <c r="B18" s="41" t="s">
        <v>89</v>
      </c>
      <c r="C18" s="42" t="s">
        <v>72</v>
      </c>
      <c r="D18" s="43"/>
      <c r="E18" s="43"/>
      <c r="F18" s="40"/>
      <c r="G18" s="78"/>
      <c r="H18" s="78"/>
      <c r="I18" s="78"/>
      <c r="J18" s="43" t="str">
        <f>IFERROR(VLOOKUP(I18, Miljømerking!$A$2:$B$13, 2, FALSE), "")</f>
        <v/>
      </c>
      <c r="K18" s="44">
        <v>200</v>
      </c>
      <c r="L18" s="14">
        <v>0</v>
      </c>
      <c r="M18" s="45">
        <f t="shared" ref="M18:M24" si="1">L18*$I$7</f>
        <v>0</v>
      </c>
      <c r="N18" s="45">
        <f t="shared" ref="N18:N51" si="2">L18-M18</f>
        <v>0</v>
      </c>
      <c r="O18" s="45">
        <f t="shared" si="0"/>
        <v>0</v>
      </c>
    </row>
    <row r="19" spans="1:15" ht="24.95" customHeight="1" x14ac:dyDescent="0.25">
      <c r="A19" s="40">
        <v>1</v>
      </c>
      <c r="B19" s="41" t="s">
        <v>89</v>
      </c>
      <c r="C19" s="42" t="s">
        <v>47</v>
      </c>
      <c r="D19" s="43"/>
      <c r="E19" s="43" t="s">
        <v>75</v>
      </c>
      <c r="F19" s="81" t="s">
        <v>114</v>
      </c>
      <c r="G19" s="78"/>
      <c r="H19" s="78"/>
      <c r="I19" s="78"/>
      <c r="J19" s="43" t="str">
        <f>IFERROR(VLOOKUP(I19, Miljømerking!$A$2:$B$13, 2, FALSE), "")</f>
        <v/>
      </c>
      <c r="K19" s="44">
        <v>200</v>
      </c>
      <c r="L19" s="14">
        <v>0</v>
      </c>
      <c r="M19" s="45">
        <f t="shared" si="1"/>
        <v>0</v>
      </c>
      <c r="N19" s="45">
        <f t="shared" si="2"/>
        <v>0</v>
      </c>
      <c r="O19" s="45">
        <f t="shared" si="0"/>
        <v>0</v>
      </c>
    </row>
    <row r="20" spans="1:15" ht="24.95" customHeight="1" x14ac:dyDescent="0.25">
      <c r="A20" s="40">
        <v>1</v>
      </c>
      <c r="B20" s="41" t="s">
        <v>89</v>
      </c>
      <c r="C20" s="42" t="s">
        <v>48</v>
      </c>
      <c r="D20" s="43"/>
      <c r="E20" s="43" t="s">
        <v>75</v>
      </c>
      <c r="F20" s="81" t="s">
        <v>114</v>
      </c>
      <c r="G20" s="78"/>
      <c r="H20" s="78"/>
      <c r="I20" s="78"/>
      <c r="J20" s="43" t="str">
        <f>IFERROR(VLOOKUP(I20, Miljømerking!$A$2:$B$13, 2, FALSE), "")</f>
        <v/>
      </c>
      <c r="K20" s="44">
        <v>200</v>
      </c>
      <c r="L20" s="14">
        <v>0</v>
      </c>
      <c r="M20" s="45">
        <f t="shared" si="1"/>
        <v>0</v>
      </c>
      <c r="N20" s="45">
        <f t="shared" si="2"/>
        <v>0</v>
      </c>
      <c r="O20" s="45">
        <f t="shared" si="0"/>
        <v>0</v>
      </c>
    </row>
    <row r="21" spans="1:15" ht="24.95" customHeight="1" x14ac:dyDescent="0.25">
      <c r="A21" s="40">
        <v>1</v>
      </c>
      <c r="B21" s="41" t="s">
        <v>89</v>
      </c>
      <c r="C21" s="42" t="s">
        <v>102</v>
      </c>
      <c r="D21" s="43"/>
      <c r="E21" s="43" t="s">
        <v>117</v>
      </c>
      <c r="F21" s="81" t="s">
        <v>114</v>
      </c>
      <c r="G21" s="78"/>
      <c r="H21" s="78"/>
      <c r="I21" s="78"/>
      <c r="J21" s="43" t="str">
        <f>IFERROR(VLOOKUP(I21, Miljømerking!$A$2:$B$13, 2, FALSE), "")</f>
        <v/>
      </c>
      <c r="K21" s="44">
        <v>200</v>
      </c>
      <c r="L21" s="14">
        <v>0</v>
      </c>
      <c r="M21" s="45">
        <f t="shared" si="1"/>
        <v>0</v>
      </c>
      <c r="N21" s="45">
        <f t="shared" si="2"/>
        <v>0</v>
      </c>
      <c r="O21" s="45">
        <f t="shared" si="0"/>
        <v>0</v>
      </c>
    </row>
    <row r="22" spans="1:15" ht="24.95" customHeight="1" x14ac:dyDescent="0.25">
      <c r="A22" s="40">
        <v>1</v>
      </c>
      <c r="B22" s="41" t="s">
        <v>89</v>
      </c>
      <c r="C22" s="42" t="s">
        <v>23</v>
      </c>
      <c r="D22" s="43"/>
      <c r="E22" s="43" t="s">
        <v>75</v>
      </c>
      <c r="F22" s="40" t="s">
        <v>114</v>
      </c>
      <c r="G22" s="78"/>
      <c r="H22" s="78"/>
      <c r="I22" s="78"/>
      <c r="J22" s="43" t="str">
        <f>IFERROR(VLOOKUP(I22, Miljømerking!$A$2:$B$13, 2, FALSE), "")</f>
        <v/>
      </c>
      <c r="K22" s="44">
        <v>100</v>
      </c>
      <c r="L22" s="14">
        <v>0</v>
      </c>
      <c r="M22" s="45">
        <f t="shared" si="1"/>
        <v>0</v>
      </c>
      <c r="N22" s="45">
        <f t="shared" si="2"/>
        <v>0</v>
      </c>
      <c r="O22" s="45">
        <f t="shared" si="0"/>
        <v>0</v>
      </c>
    </row>
    <row r="23" spans="1:15" ht="24.95" customHeight="1" x14ac:dyDescent="0.25">
      <c r="A23" s="40">
        <v>1</v>
      </c>
      <c r="B23" s="41" t="s">
        <v>89</v>
      </c>
      <c r="C23" s="42" t="s">
        <v>57</v>
      </c>
      <c r="D23" s="43"/>
      <c r="E23" s="46" t="s">
        <v>77</v>
      </c>
      <c r="F23" s="80" t="s">
        <v>111</v>
      </c>
      <c r="G23" s="78"/>
      <c r="H23" s="78"/>
      <c r="I23" s="78"/>
      <c r="J23" s="43" t="str">
        <f>IFERROR(VLOOKUP(I23, Miljømerking!$A$2:$B$13, 2, FALSE), "")</f>
        <v/>
      </c>
      <c r="K23" s="44">
        <v>150</v>
      </c>
      <c r="L23" s="14">
        <v>0</v>
      </c>
      <c r="M23" s="45">
        <f t="shared" si="1"/>
        <v>0</v>
      </c>
      <c r="N23" s="45">
        <f t="shared" si="2"/>
        <v>0</v>
      </c>
      <c r="O23" s="45">
        <f t="shared" si="0"/>
        <v>0</v>
      </c>
    </row>
    <row r="24" spans="1:15" ht="24.95" customHeight="1" x14ac:dyDescent="0.25">
      <c r="A24" s="40">
        <v>1</v>
      </c>
      <c r="B24" s="41" t="s">
        <v>89</v>
      </c>
      <c r="C24" s="42" t="s">
        <v>58</v>
      </c>
      <c r="D24" s="43"/>
      <c r="E24" s="46" t="s">
        <v>75</v>
      </c>
      <c r="F24" s="80" t="s">
        <v>101</v>
      </c>
      <c r="G24" s="78"/>
      <c r="H24" s="78"/>
      <c r="I24" s="78"/>
      <c r="J24" s="43" t="str">
        <f>IFERROR(VLOOKUP(I24, Miljømerking!$A$2:$B$13, 2, FALSE), "")</f>
        <v/>
      </c>
      <c r="K24" s="44">
        <v>150</v>
      </c>
      <c r="L24" s="14">
        <v>0</v>
      </c>
      <c r="M24" s="45">
        <f t="shared" si="1"/>
        <v>0</v>
      </c>
      <c r="N24" s="45">
        <f t="shared" si="2"/>
        <v>0</v>
      </c>
      <c r="O24" s="45">
        <f t="shared" si="0"/>
        <v>0</v>
      </c>
    </row>
    <row r="25" spans="1:15" ht="17.100000000000001" customHeight="1" x14ac:dyDescent="0.25">
      <c r="A25" s="40">
        <v>2</v>
      </c>
      <c r="B25" s="41" t="s">
        <v>90</v>
      </c>
      <c r="C25" s="42" t="s">
        <v>49</v>
      </c>
      <c r="D25" s="43" t="s">
        <v>73</v>
      </c>
      <c r="E25" s="46"/>
      <c r="F25" s="80"/>
      <c r="G25" s="78"/>
      <c r="H25" s="78"/>
      <c r="I25" s="78"/>
      <c r="J25" s="43" t="str">
        <f>IFERROR(VLOOKUP(I25, Miljømerking!$A$2:$B$13, 2, FALSE), "")</f>
        <v/>
      </c>
      <c r="K25" s="44">
        <v>150</v>
      </c>
      <c r="L25" s="14">
        <v>0</v>
      </c>
      <c r="M25" s="45">
        <f>L25*$I$8</f>
        <v>0</v>
      </c>
      <c r="N25" s="45">
        <f t="shared" si="2"/>
        <v>0</v>
      </c>
      <c r="O25" s="45">
        <f t="shared" si="0"/>
        <v>0</v>
      </c>
    </row>
    <row r="26" spans="1:15" ht="17.100000000000001" customHeight="1" x14ac:dyDescent="0.25">
      <c r="A26" s="40">
        <v>2</v>
      </c>
      <c r="B26" s="41" t="s">
        <v>90</v>
      </c>
      <c r="C26" s="42" t="s">
        <v>50</v>
      </c>
      <c r="D26" s="43" t="s">
        <v>73</v>
      </c>
      <c r="E26" s="46"/>
      <c r="F26" s="80"/>
      <c r="G26" s="78"/>
      <c r="H26" s="78"/>
      <c r="I26" s="78"/>
      <c r="J26" s="43" t="str">
        <f>IFERROR(VLOOKUP(I26, Miljømerking!$A$2:$B$13, 2, FALSE), "")</f>
        <v/>
      </c>
      <c r="K26" s="44">
        <v>150</v>
      </c>
      <c r="L26" s="14">
        <v>0</v>
      </c>
      <c r="M26" s="45">
        <f t="shared" ref="M26:M43" si="3">L26*$I$8</f>
        <v>0</v>
      </c>
      <c r="N26" s="45">
        <f t="shared" si="2"/>
        <v>0</v>
      </c>
      <c r="O26" s="45">
        <f t="shared" si="0"/>
        <v>0</v>
      </c>
    </row>
    <row r="27" spans="1:15" ht="17.100000000000001" customHeight="1" x14ac:dyDescent="0.25">
      <c r="A27" s="40">
        <v>2</v>
      </c>
      <c r="B27" s="41" t="s">
        <v>90</v>
      </c>
      <c r="C27" s="42" t="s">
        <v>51</v>
      </c>
      <c r="D27" s="43" t="s">
        <v>73</v>
      </c>
      <c r="E27" s="46"/>
      <c r="F27" s="80"/>
      <c r="G27" s="78"/>
      <c r="H27" s="78"/>
      <c r="I27" s="78"/>
      <c r="J27" s="43" t="str">
        <f>IFERROR(VLOOKUP(I27, Miljømerking!$A$2:$B$13, 2, FALSE), "")</f>
        <v/>
      </c>
      <c r="K27" s="44">
        <v>150</v>
      </c>
      <c r="L27" s="14">
        <v>0</v>
      </c>
      <c r="M27" s="45">
        <f t="shared" si="3"/>
        <v>0</v>
      </c>
      <c r="N27" s="45">
        <f t="shared" si="2"/>
        <v>0</v>
      </c>
      <c r="O27" s="45">
        <f t="shared" si="0"/>
        <v>0</v>
      </c>
    </row>
    <row r="28" spans="1:15" ht="17.100000000000001" customHeight="1" x14ac:dyDescent="0.25">
      <c r="A28" s="40">
        <v>2</v>
      </c>
      <c r="B28" s="41" t="s">
        <v>90</v>
      </c>
      <c r="C28" s="42" t="s">
        <v>24</v>
      </c>
      <c r="D28" s="43" t="s">
        <v>73</v>
      </c>
      <c r="E28" s="46"/>
      <c r="F28" s="80"/>
      <c r="G28" s="78"/>
      <c r="H28" s="78"/>
      <c r="I28" s="78"/>
      <c r="J28" s="43" t="str">
        <f>IFERROR(VLOOKUP(I28, Miljømerking!$A$2:$B$13, 2, FALSE), "")</f>
        <v/>
      </c>
      <c r="K28" s="44">
        <v>100</v>
      </c>
      <c r="L28" s="14">
        <v>0</v>
      </c>
      <c r="M28" s="45">
        <f t="shared" si="3"/>
        <v>0</v>
      </c>
      <c r="N28" s="45">
        <f t="shared" si="2"/>
        <v>0</v>
      </c>
      <c r="O28" s="45">
        <f t="shared" si="0"/>
        <v>0</v>
      </c>
    </row>
    <row r="29" spans="1:15" ht="17.100000000000001" customHeight="1" x14ac:dyDescent="0.25">
      <c r="A29" s="40">
        <v>2</v>
      </c>
      <c r="B29" s="41" t="s">
        <v>90</v>
      </c>
      <c r="C29" s="42" t="s">
        <v>56</v>
      </c>
      <c r="D29" s="43" t="s">
        <v>73</v>
      </c>
      <c r="E29" s="46"/>
      <c r="F29" s="80"/>
      <c r="G29" s="78"/>
      <c r="H29" s="78"/>
      <c r="I29" s="78"/>
      <c r="J29" s="43" t="str">
        <f>IFERROR(VLOOKUP(I29, Miljømerking!$A$2:$B$13, 2, FALSE), "")</f>
        <v/>
      </c>
      <c r="K29" s="44">
        <v>100</v>
      </c>
      <c r="L29" s="14">
        <v>0</v>
      </c>
      <c r="M29" s="45">
        <f t="shared" si="3"/>
        <v>0</v>
      </c>
      <c r="N29" s="45">
        <f t="shared" si="2"/>
        <v>0</v>
      </c>
      <c r="O29" s="45">
        <f t="shared" si="0"/>
        <v>0</v>
      </c>
    </row>
    <row r="30" spans="1:15" ht="17.100000000000001" customHeight="1" x14ac:dyDescent="0.25">
      <c r="A30" s="40">
        <v>2</v>
      </c>
      <c r="B30" s="41" t="s">
        <v>90</v>
      </c>
      <c r="C30" s="42" t="s">
        <v>25</v>
      </c>
      <c r="D30" s="43" t="s">
        <v>73</v>
      </c>
      <c r="E30" s="46"/>
      <c r="F30" s="80"/>
      <c r="G30" s="78"/>
      <c r="H30" s="78"/>
      <c r="I30" s="78"/>
      <c r="J30" s="43" t="str">
        <f>IFERROR(VLOOKUP(I30, Miljømerking!$A$2:$B$13, 2, FALSE), "")</f>
        <v/>
      </c>
      <c r="K30" s="44">
        <v>100</v>
      </c>
      <c r="L30" s="14">
        <v>0</v>
      </c>
      <c r="M30" s="45">
        <f t="shared" si="3"/>
        <v>0</v>
      </c>
      <c r="N30" s="45">
        <f t="shared" si="2"/>
        <v>0</v>
      </c>
      <c r="O30" s="45">
        <f t="shared" si="0"/>
        <v>0</v>
      </c>
    </row>
    <row r="31" spans="1:15" ht="17.100000000000001" customHeight="1" x14ac:dyDescent="0.25">
      <c r="A31" s="40">
        <v>2</v>
      </c>
      <c r="B31" s="41" t="s">
        <v>90</v>
      </c>
      <c r="C31" s="42" t="s">
        <v>88</v>
      </c>
      <c r="D31" s="43" t="s">
        <v>73</v>
      </c>
      <c r="E31" s="46"/>
      <c r="F31" s="80"/>
      <c r="G31" s="78"/>
      <c r="H31" s="78"/>
      <c r="I31" s="78"/>
      <c r="J31" s="43" t="str">
        <f>IFERROR(VLOOKUP(I31, Miljømerking!$A$2:$B$13, 2, FALSE), "")</f>
        <v/>
      </c>
      <c r="K31" s="44">
        <v>200</v>
      </c>
      <c r="L31" s="14">
        <v>0</v>
      </c>
      <c r="M31" s="45">
        <f t="shared" si="3"/>
        <v>0</v>
      </c>
      <c r="N31" s="45">
        <f t="shared" si="2"/>
        <v>0</v>
      </c>
      <c r="O31" s="45">
        <f t="shared" si="0"/>
        <v>0</v>
      </c>
    </row>
    <row r="32" spans="1:15" ht="17.100000000000001" customHeight="1" x14ac:dyDescent="0.25">
      <c r="A32" s="40">
        <v>2</v>
      </c>
      <c r="B32" s="41" t="s">
        <v>90</v>
      </c>
      <c r="C32" s="42" t="s">
        <v>55</v>
      </c>
      <c r="D32" s="43" t="s">
        <v>73</v>
      </c>
      <c r="E32" s="46"/>
      <c r="F32" s="80"/>
      <c r="G32" s="78"/>
      <c r="H32" s="78"/>
      <c r="I32" s="78"/>
      <c r="J32" s="43" t="str">
        <f>IFERROR(VLOOKUP(I32, Miljømerking!$A$2:$B$13, 2, FALSE), "")</f>
        <v/>
      </c>
      <c r="K32" s="44">
        <v>100</v>
      </c>
      <c r="L32" s="14">
        <v>0</v>
      </c>
      <c r="M32" s="45">
        <f t="shared" si="3"/>
        <v>0</v>
      </c>
      <c r="N32" s="45">
        <f t="shared" si="2"/>
        <v>0</v>
      </c>
      <c r="O32" s="45">
        <f t="shared" si="0"/>
        <v>0</v>
      </c>
    </row>
    <row r="33" spans="1:15" ht="17.100000000000001" customHeight="1" x14ac:dyDescent="0.25">
      <c r="A33" s="40">
        <v>2</v>
      </c>
      <c r="B33" s="41" t="s">
        <v>90</v>
      </c>
      <c r="C33" s="42" t="s">
        <v>59</v>
      </c>
      <c r="D33" s="43" t="s">
        <v>73</v>
      </c>
      <c r="E33" s="46"/>
      <c r="F33" s="80"/>
      <c r="G33" s="78"/>
      <c r="H33" s="78"/>
      <c r="I33" s="78"/>
      <c r="J33" s="43" t="str">
        <f>IFERROR(VLOOKUP(I33, Miljømerking!$A$2:$B$13, 2, FALSE), "")</f>
        <v/>
      </c>
      <c r="K33" s="44">
        <v>60</v>
      </c>
      <c r="L33" s="14">
        <v>0</v>
      </c>
      <c r="M33" s="45">
        <f t="shared" si="3"/>
        <v>0</v>
      </c>
      <c r="N33" s="45">
        <f t="shared" si="2"/>
        <v>0</v>
      </c>
      <c r="O33" s="45">
        <f t="shared" si="0"/>
        <v>0</v>
      </c>
    </row>
    <row r="34" spans="1:15" ht="17.100000000000001" customHeight="1" x14ac:dyDescent="0.25">
      <c r="A34" s="40">
        <v>2</v>
      </c>
      <c r="B34" s="41" t="s">
        <v>90</v>
      </c>
      <c r="C34" s="42" t="s">
        <v>52</v>
      </c>
      <c r="D34" s="43" t="s">
        <v>73</v>
      </c>
      <c r="E34" s="46"/>
      <c r="F34" s="80"/>
      <c r="G34" s="78"/>
      <c r="H34" s="78"/>
      <c r="I34" s="78"/>
      <c r="J34" s="43" t="str">
        <f>IFERROR(VLOOKUP(I34, Miljømerking!$A$2:$B$13, 2, FALSE), "")</f>
        <v/>
      </c>
      <c r="K34" s="44">
        <v>350</v>
      </c>
      <c r="L34" s="14">
        <v>0</v>
      </c>
      <c r="M34" s="45">
        <f t="shared" si="3"/>
        <v>0</v>
      </c>
      <c r="N34" s="45">
        <f t="shared" si="2"/>
        <v>0</v>
      </c>
      <c r="O34" s="45">
        <f t="shared" si="0"/>
        <v>0</v>
      </c>
    </row>
    <row r="35" spans="1:15" ht="24.95" customHeight="1" x14ac:dyDescent="0.25">
      <c r="A35" s="40">
        <v>2</v>
      </c>
      <c r="B35" s="41" t="s">
        <v>90</v>
      </c>
      <c r="C35" s="42" t="s">
        <v>53</v>
      </c>
      <c r="D35" s="43" t="s">
        <v>73</v>
      </c>
      <c r="E35" s="46" t="s">
        <v>74</v>
      </c>
      <c r="F35" s="81" t="s">
        <v>115</v>
      </c>
      <c r="G35" s="78"/>
      <c r="H35" s="78"/>
      <c r="I35" s="78"/>
      <c r="J35" s="43" t="str">
        <f>IFERROR(VLOOKUP(I35, Miljømerking!$A$2:$B$13, 2, FALSE), "")</f>
        <v/>
      </c>
      <c r="K35" s="44">
        <v>260</v>
      </c>
      <c r="L35" s="14">
        <v>0</v>
      </c>
      <c r="M35" s="45">
        <f t="shared" si="3"/>
        <v>0</v>
      </c>
      <c r="N35" s="45">
        <f t="shared" si="2"/>
        <v>0</v>
      </c>
      <c r="O35" s="45">
        <f t="shared" si="0"/>
        <v>0</v>
      </c>
    </row>
    <row r="36" spans="1:15" ht="17.100000000000001" customHeight="1" x14ac:dyDescent="0.25">
      <c r="A36" s="40">
        <v>2</v>
      </c>
      <c r="B36" s="41" t="s">
        <v>90</v>
      </c>
      <c r="C36" s="41" t="s">
        <v>60</v>
      </c>
      <c r="D36" s="43" t="s">
        <v>73</v>
      </c>
      <c r="E36" s="46"/>
      <c r="F36" s="80"/>
      <c r="G36" s="78"/>
      <c r="H36" s="78"/>
      <c r="I36" s="78"/>
      <c r="J36" s="43" t="str">
        <f>IFERROR(VLOOKUP(I36, Miljømerking!$A$2:$B$13, 2, FALSE), "")</f>
        <v/>
      </c>
      <c r="K36" s="44">
        <v>150</v>
      </c>
      <c r="L36" s="14">
        <v>0</v>
      </c>
      <c r="M36" s="45">
        <f t="shared" si="3"/>
        <v>0</v>
      </c>
      <c r="N36" s="45">
        <f t="shared" si="2"/>
        <v>0</v>
      </c>
      <c r="O36" s="45">
        <f t="shared" si="0"/>
        <v>0</v>
      </c>
    </row>
    <row r="37" spans="1:15" ht="24.95" customHeight="1" x14ac:dyDescent="0.25">
      <c r="A37" s="40">
        <v>2</v>
      </c>
      <c r="B37" s="41" t="s">
        <v>90</v>
      </c>
      <c r="C37" s="41" t="s">
        <v>61</v>
      </c>
      <c r="D37" s="43" t="s">
        <v>73</v>
      </c>
      <c r="E37" s="46" t="s">
        <v>74</v>
      </c>
      <c r="F37" s="81" t="s">
        <v>116</v>
      </c>
      <c r="G37" s="78"/>
      <c r="H37" s="78"/>
      <c r="I37" s="78"/>
      <c r="J37" s="43" t="str">
        <f>IFERROR(VLOOKUP(I37, Miljømerking!$A$2:$B$13, 2, FALSE), "")</f>
        <v/>
      </c>
      <c r="K37" s="44">
        <v>150</v>
      </c>
      <c r="L37" s="14">
        <v>0</v>
      </c>
      <c r="M37" s="45">
        <f t="shared" si="3"/>
        <v>0</v>
      </c>
      <c r="N37" s="45">
        <f t="shared" si="2"/>
        <v>0</v>
      </c>
      <c r="O37" s="45">
        <f t="shared" si="0"/>
        <v>0</v>
      </c>
    </row>
    <row r="38" spans="1:15" ht="24.95" customHeight="1" x14ac:dyDescent="0.25">
      <c r="A38" s="40">
        <v>2</v>
      </c>
      <c r="B38" s="41" t="s">
        <v>90</v>
      </c>
      <c r="C38" s="41" t="s">
        <v>62</v>
      </c>
      <c r="D38" s="43" t="s">
        <v>73</v>
      </c>
      <c r="E38" s="46" t="s">
        <v>74</v>
      </c>
      <c r="F38" s="81" t="s">
        <v>116</v>
      </c>
      <c r="G38" s="78"/>
      <c r="H38" s="78"/>
      <c r="I38" s="78"/>
      <c r="J38" s="43" t="str">
        <f>IFERROR(VLOOKUP(I38, Miljømerking!$A$2:$B$13, 2, FALSE), "")</f>
        <v/>
      </c>
      <c r="K38" s="44">
        <v>150</v>
      </c>
      <c r="L38" s="14">
        <v>0</v>
      </c>
      <c r="M38" s="45">
        <f t="shared" si="3"/>
        <v>0</v>
      </c>
      <c r="N38" s="45">
        <f t="shared" si="2"/>
        <v>0</v>
      </c>
      <c r="O38" s="45">
        <f t="shared" si="0"/>
        <v>0</v>
      </c>
    </row>
    <row r="39" spans="1:15" ht="16.5" customHeight="1" x14ac:dyDescent="0.25">
      <c r="A39" s="40">
        <v>2</v>
      </c>
      <c r="B39" s="41" t="s">
        <v>90</v>
      </c>
      <c r="C39" s="41" t="s">
        <v>63</v>
      </c>
      <c r="D39" s="43" t="s">
        <v>73</v>
      </c>
      <c r="E39" s="46"/>
      <c r="F39" s="80"/>
      <c r="G39" s="78"/>
      <c r="H39" s="78"/>
      <c r="I39" s="78"/>
      <c r="J39" s="43" t="str">
        <f>IFERROR(VLOOKUP(I39, Miljømerking!$A$2:$B$13, 2, FALSE), "")</f>
        <v/>
      </c>
      <c r="K39" s="44">
        <v>150</v>
      </c>
      <c r="L39" s="14">
        <v>0</v>
      </c>
      <c r="M39" s="45">
        <f t="shared" si="3"/>
        <v>0</v>
      </c>
      <c r="N39" s="45">
        <f t="shared" si="2"/>
        <v>0</v>
      </c>
      <c r="O39" s="45">
        <f t="shared" si="0"/>
        <v>0</v>
      </c>
    </row>
    <row r="40" spans="1:15" ht="17.100000000000001" customHeight="1" x14ac:dyDescent="0.25">
      <c r="A40" s="40">
        <v>2</v>
      </c>
      <c r="B40" s="41" t="s">
        <v>90</v>
      </c>
      <c r="C40" s="41" t="s">
        <v>66</v>
      </c>
      <c r="D40" s="43" t="s">
        <v>73</v>
      </c>
      <c r="E40" s="46"/>
      <c r="F40" s="80"/>
      <c r="G40" s="78"/>
      <c r="H40" s="78"/>
      <c r="I40" s="78"/>
      <c r="J40" s="43" t="str">
        <f>IFERROR(VLOOKUP(I40, Miljømerking!$A$2:$B$13, 2, FALSE), "")</f>
        <v/>
      </c>
      <c r="K40" s="44">
        <v>150</v>
      </c>
      <c r="L40" s="14">
        <v>0</v>
      </c>
      <c r="M40" s="45">
        <f t="shared" si="3"/>
        <v>0</v>
      </c>
      <c r="N40" s="45">
        <f t="shared" si="2"/>
        <v>0</v>
      </c>
      <c r="O40" s="45">
        <f t="shared" si="0"/>
        <v>0</v>
      </c>
    </row>
    <row r="41" spans="1:15" ht="17.100000000000001" customHeight="1" x14ac:dyDescent="0.25">
      <c r="A41" s="40">
        <v>2</v>
      </c>
      <c r="B41" s="41" t="s">
        <v>90</v>
      </c>
      <c r="C41" s="41" t="s">
        <v>67</v>
      </c>
      <c r="D41" s="43" t="s">
        <v>73</v>
      </c>
      <c r="E41" s="46"/>
      <c r="F41" s="80"/>
      <c r="G41" s="78"/>
      <c r="H41" s="78"/>
      <c r="I41" s="78"/>
      <c r="J41" s="43" t="str">
        <f>IFERROR(VLOOKUP(I41, Miljømerking!$A$2:$B$13, 2, FALSE), "")</f>
        <v/>
      </c>
      <c r="K41" s="44">
        <v>150</v>
      </c>
      <c r="L41" s="14">
        <v>0</v>
      </c>
      <c r="M41" s="45">
        <f t="shared" si="3"/>
        <v>0</v>
      </c>
      <c r="N41" s="45">
        <f t="shared" si="2"/>
        <v>0</v>
      </c>
      <c r="O41" s="45">
        <f t="shared" si="0"/>
        <v>0</v>
      </c>
    </row>
    <row r="42" spans="1:15" ht="17.100000000000001" customHeight="1" x14ac:dyDescent="0.25">
      <c r="A42" s="40">
        <v>2</v>
      </c>
      <c r="B42" s="41" t="s">
        <v>90</v>
      </c>
      <c r="C42" s="41" t="s">
        <v>68</v>
      </c>
      <c r="D42" s="43"/>
      <c r="E42" s="46"/>
      <c r="F42" s="80"/>
      <c r="G42" s="78"/>
      <c r="H42" s="78"/>
      <c r="I42" s="78"/>
      <c r="J42" s="43" t="str">
        <f>IFERROR(VLOOKUP(I42, Miljømerking!$A$2:$B$13, 2, FALSE), "")</f>
        <v/>
      </c>
      <c r="K42" s="44">
        <v>150</v>
      </c>
      <c r="L42" s="14">
        <v>0</v>
      </c>
      <c r="M42" s="45">
        <f t="shared" si="3"/>
        <v>0</v>
      </c>
      <c r="N42" s="45">
        <f t="shared" si="2"/>
        <v>0</v>
      </c>
      <c r="O42" s="45">
        <f t="shared" si="0"/>
        <v>0</v>
      </c>
    </row>
    <row r="43" spans="1:15" ht="17.100000000000001" customHeight="1" x14ac:dyDescent="0.25">
      <c r="A43" s="40">
        <v>2</v>
      </c>
      <c r="B43" s="41" t="s">
        <v>90</v>
      </c>
      <c r="C43" s="41" t="s">
        <v>76</v>
      </c>
      <c r="D43" s="43"/>
      <c r="E43" s="43"/>
      <c r="F43" s="40"/>
      <c r="G43" s="78"/>
      <c r="H43" s="78"/>
      <c r="I43" s="78"/>
      <c r="J43" s="43" t="str">
        <f>IFERROR(VLOOKUP(I43, Miljømerking!$A$2:$B$13, 2, FALSE), "")</f>
        <v/>
      </c>
      <c r="K43" s="44">
        <v>150</v>
      </c>
      <c r="L43" s="14">
        <v>0</v>
      </c>
      <c r="M43" s="45">
        <f t="shared" si="3"/>
        <v>0</v>
      </c>
      <c r="N43" s="45">
        <f t="shared" si="2"/>
        <v>0</v>
      </c>
      <c r="O43" s="45">
        <f t="shared" si="0"/>
        <v>0</v>
      </c>
    </row>
    <row r="44" spans="1:15" ht="17.100000000000001" customHeight="1" x14ac:dyDescent="0.25">
      <c r="A44" s="40">
        <v>3</v>
      </c>
      <c r="B44" s="41" t="s">
        <v>91</v>
      </c>
      <c r="C44" s="42" t="s">
        <v>54</v>
      </c>
      <c r="D44" s="43"/>
      <c r="E44" s="43"/>
      <c r="F44" s="40"/>
      <c r="G44" s="78"/>
      <c r="H44" s="78"/>
      <c r="I44" s="78"/>
      <c r="J44" s="43" t="str">
        <f>IFERROR(VLOOKUP(I44, Miljømerking!$A$2:$B$13, 2, FALSE), "")</f>
        <v/>
      </c>
      <c r="K44" s="44">
        <v>80</v>
      </c>
      <c r="L44" s="14">
        <v>0</v>
      </c>
      <c r="M44" s="45">
        <f>L44*$I$9</f>
        <v>0</v>
      </c>
      <c r="N44" s="45">
        <f t="shared" si="2"/>
        <v>0</v>
      </c>
      <c r="O44" s="45">
        <f t="shared" si="0"/>
        <v>0</v>
      </c>
    </row>
    <row r="45" spans="1:15" ht="17.100000000000001" customHeight="1" x14ac:dyDescent="0.25">
      <c r="A45" s="40">
        <v>3</v>
      </c>
      <c r="B45" s="41" t="s">
        <v>91</v>
      </c>
      <c r="C45" s="41" t="s">
        <v>64</v>
      </c>
      <c r="D45" s="43"/>
      <c r="E45" s="47"/>
      <c r="F45" s="80" t="s">
        <v>118</v>
      </c>
      <c r="G45" s="78"/>
      <c r="H45" s="78"/>
      <c r="I45" s="78"/>
      <c r="J45" s="43" t="str">
        <f>IFERROR(VLOOKUP(I45, Miljømerking!$A$2:$B$13, 2, FALSE), "")</f>
        <v/>
      </c>
      <c r="K45" s="44">
        <v>50</v>
      </c>
      <c r="L45" s="14">
        <v>0</v>
      </c>
      <c r="M45" s="45">
        <f t="shared" ref="M45:M48" si="4">L45*$I$9</f>
        <v>0</v>
      </c>
      <c r="N45" s="45">
        <f t="shared" si="2"/>
        <v>0</v>
      </c>
      <c r="O45" s="45">
        <f t="shared" si="0"/>
        <v>0</v>
      </c>
    </row>
    <row r="46" spans="1:15" ht="17.100000000000001" customHeight="1" x14ac:dyDescent="0.25">
      <c r="A46" s="40">
        <v>3</v>
      </c>
      <c r="B46" s="41" t="s">
        <v>91</v>
      </c>
      <c r="C46" s="41" t="s">
        <v>65</v>
      </c>
      <c r="D46" s="43"/>
      <c r="E46" s="47"/>
      <c r="F46" s="80" t="s">
        <v>118</v>
      </c>
      <c r="G46" s="78"/>
      <c r="H46" s="78"/>
      <c r="I46" s="78"/>
      <c r="J46" s="43" t="str">
        <f>IFERROR(VLOOKUP(I46, Miljømerking!$A$2:$B$13, 2, FALSE), "")</f>
        <v/>
      </c>
      <c r="K46" s="44">
        <v>50</v>
      </c>
      <c r="L46" s="14">
        <v>0</v>
      </c>
      <c r="M46" s="45">
        <f t="shared" si="4"/>
        <v>0</v>
      </c>
      <c r="N46" s="45">
        <f t="shared" si="2"/>
        <v>0</v>
      </c>
      <c r="O46" s="45">
        <f t="shared" si="0"/>
        <v>0</v>
      </c>
    </row>
    <row r="47" spans="1:15" ht="17.100000000000001" customHeight="1" x14ac:dyDescent="0.25">
      <c r="A47" s="40">
        <v>3</v>
      </c>
      <c r="B47" s="41" t="s">
        <v>91</v>
      </c>
      <c r="C47" s="41" t="s">
        <v>69</v>
      </c>
      <c r="D47" s="43"/>
      <c r="E47" s="47"/>
      <c r="F47" s="80" t="s">
        <v>118</v>
      </c>
      <c r="G47" s="78"/>
      <c r="H47" s="78"/>
      <c r="I47" s="78"/>
      <c r="J47" s="43" t="str">
        <f>IFERROR(VLOOKUP(I47, Miljømerking!$A$2:$B$13, 2, FALSE), "")</f>
        <v/>
      </c>
      <c r="K47" s="44">
        <v>40</v>
      </c>
      <c r="L47" s="14">
        <v>0</v>
      </c>
      <c r="M47" s="45">
        <f t="shared" si="4"/>
        <v>0</v>
      </c>
      <c r="N47" s="45">
        <f t="shared" si="2"/>
        <v>0</v>
      </c>
      <c r="O47" s="45">
        <f t="shared" si="0"/>
        <v>0</v>
      </c>
    </row>
    <row r="48" spans="1:15" ht="17.100000000000001" customHeight="1" x14ac:dyDescent="0.25">
      <c r="A48" s="40">
        <v>3</v>
      </c>
      <c r="B48" s="41" t="s">
        <v>91</v>
      </c>
      <c r="C48" s="41" t="s">
        <v>70</v>
      </c>
      <c r="D48" s="43"/>
      <c r="E48" s="47"/>
      <c r="F48" s="80" t="s">
        <v>118</v>
      </c>
      <c r="G48" s="78"/>
      <c r="H48" s="78"/>
      <c r="I48" s="78"/>
      <c r="J48" s="43" t="str">
        <f>IFERROR(VLOOKUP(I48, Miljømerking!$A$2:$B$13, 2, FALSE), "")</f>
        <v/>
      </c>
      <c r="K48" s="44">
        <v>40</v>
      </c>
      <c r="L48" s="14">
        <v>0</v>
      </c>
      <c r="M48" s="45">
        <f t="shared" si="4"/>
        <v>0</v>
      </c>
      <c r="N48" s="45">
        <f t="shared" si="2"/>
        <v>0</v>
      </c>
      <c r="O48" s="45">
        <f t="shared" si="0"/>
        <v>0</v>
      </c>
    </row>
    <row r="49" spans="1:15" ht="17.100000000000001" customHeight="1" x14ac:dyDescent="0.25">
      <c r="A49" s="40">
        <v>4</v>
      </c>
      <c r="B49" s="41" t="s">
        <v>92</v>
      </c>
      <c r="C49" s="41" t="s">
        <v>26</v>
      </c>
      <c r="D49" s="43"/>
      <c r="E49" s="43"/>
      <c r="F49" s="40"/>
      <c r="G49" s="78"/>
      <c r="H49" s="78"/>
      <c r="I49" s="78"/>
      <c r="J49" s="43" t="str">
        <f>IFERROR(VLOOKUP(I49, Miljømerking!$A$2:$B$13, 2, FALSE), "")</f>
        <v/>
      </c>
      <c r="K49" s="44">
        <v>30</v>
      </c>
      <c r="L49" s="14">
        <v>0</v>
      </c>
      <c r="M49" s="45">
        <f>L49*$I$10</f>
        <v>0</v>
      </c>
      <c r="N49" s="45">
        <f t="shared" si="2"/>
        <v>0</v>
      </c>
      <c r="O49" s="45">
        <f t="shared" si="0"/>
        <v>0</v>
      </c>
    </row>
    <row r="50" spans="1:15" ht="17.100000000000001" customHeight="1" x14ac:dyDescent="0.25">
      <c r="A50" s="40">
        <v>4</v>
      </c>
      <c r="B50" s="41" t="s">
        <v>92</v>
      </c>
      <c r="C50" s="42" t="s">
        <v>27</v>
      </c>
      <c r="D50" s="43"/>
      <c r="E50" s="43"/>
      <c r="F50" s="40"/>
      <c r="G50" s="78"/>
      <c r="H50" s="78"/>
      <c r="I50" s="78"/>
      <c r="J50" s="43" t="str">
        <f>IFERROR(VLOOKUP(I50, Miljømerking!$A$2:$B$13, 2, FALSE), "")</f>
        <v/>
      </c>
      <c r="K50" s="44">
        <v>10</v>
      </c>
      <c r="L50" s="14">
        <v>0</v>
      </c>
      <c r="M50" s="45">
        <f t="shared" ref="M50:M51" si="5">L50*$I$10</f>
        <v>0</v>
      </c>
      <c r="N50" s="45">
        <f t="shared" si="2"/>
        <v>0</v>
      </c>
      <c r="O50" s="45">
        <f t="shared" si="0"/>
        <v>0</v>
      </c>
    </row>
    <row r="51" spans="1:15" ht="17.100000000000001" customHeight="1" thickBot="1" x14ac:dyDescent="0.3">
      <c r="A51" s="48">
        <v>4</v>
      </c>
      <c r="B51" s="49" t="s">
        <v>92</v>
      </c>
      <c r="C51" s="50" t="s">
        <v>28</v>
      </c>
      <c r="D51" s="51"/>
      <c r="E51" s="51"/>
      <c r="F51" s="48"/>
      <c r="G51" s="79"/>
      <c r="H51" s="79"/>
      <c r="I51" s="79"/>
      <c r="J51" s="51" t="str">
        <f>IFERROR(VLOOKUP(I51, Miljømerking!$A$2:$B$13, 2, FALSE), "")</f>
        <v/>
      </c>
      <c r="K51" s="52">
        <v>10</v>
      </c>
      <c r="L51" s="15">
        <v>0</v>
      </c>
      <c r="M51" s="53">
        <f t="shared" si="5"/>
        <v>0</v>
      </c>
      <c r="N51" s="53">
        <f t="shared" si="2"/>
        <v>0</v>
      </c>
      <c r="O51" s="53">
        <f t="shared" si="0"/>
        <v>0</v>
      </c>
    </row>
    <row r="52" spans="1:15" ht="17.100000000000001" customHeight="1" thickBot="1" x14ac:dyDescent="0.3">
      <c r="A52" s="54"/>
      <c r="B52" s="55"/>
      <c r="C52" s="56" t="s">
        <v>82</v>
      </c>
      <c r="D52" s="57"/>
      <c r="E52" s="57"/>
      <c r="F52" s="54"/>
      <c r="G52" s="54"/>
      <c r="H52" s="54"/>
      <c r="I52" s="57"/>
      <c r="J52" s="58">
        <f>SUM(J17:J51)</f>
        <v>0</v>
      </c>
      <c r="K52" s="59"/>
      <c r="L52" s="60"/>
      <c r="M52" s="57"/>
      <c r="N52" s="57"/>
      <c r="O52" s="61">
        <f>SUM(O17:O51)</f>
        <v>0</v>
      </c>
    </row>
    <row r="53" spans="1:15" ht="17.100000000000001" customHeight="1" x14ac:dyDescent="0.25">
      <c r="M53" s="21"/>
      <c r="N53" s="21"/>
      <c r="O53" s="21"/>
    </row>
    <row r="54" spans="1:15" ht="17.100000000000001" customHeight="1" x14ac:dyDescent="0.25">
      <c r="A54" s="40"/>
      <c r="B54" s="62" t="s">
        <v>29</v>
      </c>
      <c r="C54" s="62" t="s">
        <v>100</v>
      </c>
      <c r="D54" s="43"/>
      <c r="E54" s="43"/>
      <c r="F54" s="43"/>
      <c r="G54" s="40"/>
      <c r="H54" s="40"/>
      <c r="I54" s="43"/>
      <c r="J54" s="40"/>
      <c r="K54" s="63"/>
      <c r="L54" s="64"/>
      <c r="M54" s="43"/>
      <c r="N54" s="43"/>
      <c r="O54" s="45">
        <v>200000</v>
      </c>
    </row>
    <row r="55" spans="1:15" ht="17.100000000000001" customHeight="1" thickBot="1" x14ac:dyDescent="0.3">
      <c r="A55" s="48"/>
      <c r="B55" s="65"/>
      <c r="C55" s="65" t="s">
        <v>107</v>
      </c>
      <c r="D55" s="51"/>
      <c r="E55" s="51"/>
      <c r="F55" s="51"/>
      <c r="G55" s="48"/>
      <c r="H55" s="48"/>
      <c r="I55" s="51"/>
      <c r="J55" s="48"/>
      <c r="K55" s="66"/>
      <c r="L55" s="67"/>
      <c r="M55" s="51"/>
      <c r="N55" s="82">
        <v>0</v>
      </c>
      <c r="O55" s="53">
        <f>SUM(O54*N55)</f>
        <v>0</v>
      </c>
    </row>
    <row r="56" spans="1:15" ht="17.100000000000001" customHeight="1" thickBot="1" x14ac:dyDescent="0.3">
      <c r="A56" s="54"/>
      <c r="B56" s="55"/>
      <c r="C56" s="56" t="s">
        <v>83</v>
      </c>
      <c r="D56" s="57"/>
      <c r="E56" s="57"/>
      <c r="F56" s="57"/>
      <c r="G56" s="54"/>
      <c r="H56" s="54"/>
      <c r="I56" s="57"/>
      <c r="J56" s="54"/>
      <c r="K56" s="59"/>
      <c r="L56" s="60"/>
      <c r="M56" s="57"/>
      <c r="N56" s="57"/>
      <c r="O56" s="61">
        <f>O54-O55</f>
        <v>200000</v>
      </c>
    </row>
    <row r="57" spans="1:15" ht="17.100000000000001" customHeight="1" thickBot="1" x14ac:dyDescent="0.3">
      <c r="A57" s="68"/>
      <c r="B57" s="69"/>
      <c r="C57" s="69"/>
      <c r="D57" s="70"/>
      <c r="E57" s="70"/>
      <c r="F57" s="70"/>
      <c r="G57" s="68"/>
      <c r="H57" s="68"/>
      <c r="I57" s="70"/>
      <c r="J57" s="68"/>
      <c r="K57" s="71"/>
      <c r="L57" s="72"/>
      <c r="M57" s="70"/>
      <c r="N57" s="70"/>
      <c r="O57" s="73"/>
    </row>
    <row r="58" spans="1:15" ht="17.100000000000001" customHeight="1" x14ac:dyDescent="0.25">
      <c r="A58" s="40"/>
      <c r="B58" s="41" t="s">
        <v>97</v>
      </c>
      <c r="C58" s="74" t="s">
        <v>84</v>
      </c>
      <c r="D58" s="43"/>
      <c r="E58" s="43"/>
      <c r="F58" s="43"/>
      <c r="G58" s="40"/>
      <c r="H58" s="40"/>
      <c r="I58" s="43"/>
      <c r="J58" s="40"/>
      <c r="K58" s="63"/>
      <c r="L58" s="64"/>
      <c r="M58" s="43"/>
      <c r="N58" s="75"/>
      <c r="O58" s="76">
        <f>SUM(O52+O56)</f>
        <v>200000</v>
      </c>
    </row>
    <row r="59" spans="1:15" ht="17.100000000000001" customHeight="1" thickBot="1" x14ac:dyDescent="0.3">
      <c r="A59" s="40"/>
      <c r="B59" s="41" t="s">
        <v>97</v>
      </c>
      <c r="C59" s="74" t="s">
        <v>96</v>
      </c>
      <c r="D59" s="43"/>
      <c r="E59" s="43"/>
      <c r="F59" s="43"/>
      <c r="G59" s="40"/>
      <c r="H59" s="40"/>
      <c r="I59" s="43"/>
      <c r="J59" s="40"/>
      <c r="K59" s="63"/>
      <c r="L59" s="64"/>
      <c r="M59" s="43"/>
      <c r="N59" s="75"/>
      <c r="O59" s="77">
        <f>SUM(J52)</f>
        <v>0</v>
      </c>
    </row>
    <row r="60" spans="1:15" ht="17.100000000000001" customHeight="1" x14ac:dyDescent="0.25"/>
    <row r="61" spans="1:15" ht="17.100000000000001" customHeight="1" x14ac:dyDescent="0.25"/>
  </sheetData>
  <sheetProtection algorithmName="SHA-512" hashValue="TNju7Me28CJ7C4S7DZBxfDt4+Fv+62faOVHpwBazRsP/baKPqdESY5JXjkDUWXrMmk2rWevXq+t5f+KT20I80A==" saltValue="QgIe4uc19bxpOXW8hYqZ3A==" spinCount="100000" sheet="1" selectLockedCells="1"/>
  <mergeCells count="12">
    <mergeCell ref="C2:H2"/>
    <mergeCell ref="I10:J10"/>
    <mergeCell ref="G9:H9"/>
    <mergeCell ref="G6:H6"/>
    <mergeCell ref="G5:J5"/>
    <mergeCell ref="I6:J6"/>
    <mergeCell ref="I7:J7"/>
    <mergeCell ref="I8:J8"/>
    <mergeCell ref="I9:J9"/>
    <mergeCell ref="G7:H7"/>
    <mergeCell ref="G8:H8"/>
    <mergeCell ref="G10:H10"/>
  </mergeCells>
  <pageMargins left="0.7" right="0.7" top="0.75" bottom="0.75" header="0.3" footer="0.3"/>
  <pageSetup paperSize="8" scale="59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71761BE-A71E-44B2-8F9A-F56075DB7345}">
          <x14:formula1>
            <xm:f>Miljømerking!$A$2:$A$13</xm:f>
          </x14:formula1>
          <xm:sqref>I17:I51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B8906-4A29-4B41-A209-BF4D154146ED}">
  <dimension ref="A1:B13"/>
  <sheetViews>
    <sheetView workbookViewId="0">
      <selection activeCell="B33" sqref="B33"/>
    </sheetView>
  </sheetViews>
  <sheetFormatPr baseColWidth="10" defaultColWidth="11.42578125" defaultRowHeight="15" x14ac:dyDescent="0.25"/>
  <cols>
    <col min="1" max="1" width="36.85546875" style="1" customWidth="1"/>
    <col min="2" max="16384" width="11.42578125" style="1"/>
  </cols>
  <sheetData>
    <row r="1" spans="1:2" x14ac:dyDescent="0.25">
      <c r="A1" s="3" t="s">
        <v>30</v>
      </c>
    </row>
    <row r="2" spans="1:2" x14ac:dyDescent="0.25">
      <c r="A2" s="1" t="s">
        <v>31</v>
      </c>
      <c r="B2" s="1">
        <v>10</v>
      </c>
    </row>
    <row r="3" spans="1:2" x14ac:dyDescent="0.25">
      <c r="A3" s="1" t="s">
        <v>32</v>
      </c>
      <c r="B3" s="1">
        <v>10</v>
      </c>
    </row>
    <row r="4" spans="1:2" x14ac:dyDescent="0.25">
      <c r="A4" s="1" t="s">
        <v>33</v>
      </c>
      <c r="B4" s="1">
        <v>10</v>
      </c>
    </row>
    <row r="5" spans="1:2" x14ac:dyDescent="0.25">
      <c r="A5" s="1" t="s">
        <v>34</v>
      </c>
      <c r="B5" s="1">
        <v>10</v>
      </c>
    </row>
    <row r="6" spans="1:2" x14ac:dyDescent="0.25">
      <c r="A6" s="1" t="s">
        <v>35</v>
      </c>
      <c r="B6" s="1">
        <v>10</v>
      </c>
    </row>
    <row r="7" spans="1:2" x14ac:dyDescent="0.25">
      <c r="A7" s="1" t="s">
        <v>36</v>
      </c>
      <c r="B7" s="1">
        <v>2.5</v>
      </c>
    </row>
    <row r="8" spans="1:2" x14ac:dyDescent="0.25">
      <c r="A8" s="1" t="s">
        <v>37</v>
      </c>
      <c r="B8" s="1">
        <v>2.5</v>
      </c>
    </row>
    <row r="9" spans="1:2" x14ac:dyDescent="0.25">
      <c r="A9" s="1" t="s">
        <v>38</v>
      </c>
      <c r="B9" s="1">
        <v>2.5</v>
      </c>
    </row>
    <row r="10" spans="1:2" x14ac:dyDescent="0.25">
      <c r="A10" s="1" t="s">
        <v>39</v>
      </c>
      <c r="B10" s="1">
        <v>2.5</v>
      </c>
    </row>
    <row r="11" spans="1:2" x14ac:dyDescent="0.25">
      <c r="A11" s="1" t="s">
        <v>40</v>
      </c>
      <c r="B11" s="1">
        <v>2.5</v>
      </c>
    </row>
    <row r="12" spans="1:2" x14ac:dyDescent="0.25">
      <c r="A12" s="1" t="s">
        <v>41</v>
      </c>
      <c r="B12" s="1">
        <v>2.5</v>
      </c>
    </row>
    <row r="13" spans="1:2" x14ac:dyDescent="0.25">
      <c r="A13" s="1" t="s">
        <v>42</v>
      </c>
      <c r="B13" s="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AAC6393004AD9498CBFFAF8CB02C250" ma:contentTypeVersion="3" ma:contentTypeDescription="Opprett et nytt dokument." ma:contentTypeScope="" ma:versionID="29e0fbabb5720d0c955b097e66c87f60">
  <xsd:schema xmlns:xsd="http://www.w3.org/2001/XMLSchema" xmlns:xs="http://www.w3.org/2001/XMLSchema" xmlns:p="http://schemas.microsoft.com/office/2006/metadata/properties" xmlns:ns2="0333cc9a-9467-4348-ac2d-edd7c7a2f32f" targetNamespace="http://schemas.microsoft.com/office/2006/metadata/properties" ma:root="true" ma:fieldsID="be85133da446f9a8fc068f4a9538a2b5" ns2:_="">
    <xsd:import namespace="0333cc9a-9467-4348-ac2d-edd7c7a2f3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3cc9a-9467-4348-ac2d-edd7c7a2f3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8D2D35-440C-45AC-A863-A2DC5BD386D5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0333cc9a-9467-4348-ac2d-edd7c7a2f32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E077B4F-D629-4C7D-BABC-8DF7FC3A10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3cc9a-9467-4348-ac2d-edd7c7a2f3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789664-01DD-43EC-8BD5-15F05CA845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Generell informasjon</vt:lpstr>
      <vt:lpstr>Gruppe 2</vt:lpstr>
      <vt:lpstr>Miljømerking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Kathrine Traaholt Falkevik</cp:lastModifiedBy>
  <cp:revision/>
  <cp:lastPrinted>2026-06-19T06:30:50Z</cp:lastPrinted>
  <dcterms:created xsi:type="dcterms:W3CDTF">2026-05-11T10:44:29Z</dcterms:created>
  <dcterms:modified xsi:type="dcterms:W3CDTF">2026-06-19T10:37:42Z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0x0101006AAC6393004AD9498CBFFAF8CB02C250</vt:lpwstr>
  </property>
</Properties>
</file>